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78834 APA FAR LAB NOU 6 lots\esborrany\2. PCAP\"/>
    </mc:Choice>
  </mc:AlternateContent>
  <bookViews>
    <workbookView xWindow="0" yWindow="0" windowWidth="28800" windowHeight="12000"/>
  </bookViews>
  <sheets>
    <sheet name="Base preus lot 3" sheetId="1" r:id="rId1"/>
  </sheets>
  <definedNames>
    <definedName name="_xlnm.Print_Area" localSheetId="0">'Base preus lot 3'!$A$1:$D$27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0" i="1"/>
  <c r="D19" i="1"/>
  <c r="D18" i="1"/>
  <c r="D17" i="1"/>
  <c r="D16" i="1"/>
  <c r="D15" i="1"/>
</calcChain>
</file>

<file path=xl/sharedStrings.xml><?xml version="1.0" encoding="utf-8"?>
<sst xmlns="http://schemas.openxmlformats.org/spreadsheetml/2006/main" count="26" uniqueCount="18">
  <si>
    <t>MODEL BASE DE PREUS</t>
  </si>
  <si>
    <t>Empresa:</t>
  </si>
  <si>
    <t>NIF:</t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</si>
  <si>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</si>
  <si>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</si>
  <si>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</si>
  <si>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</si>
  <si>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14049559141 - Service Kit válvula rotatoria. Incluye todos los O-Rings, puertos, encaje de teflón, superior, los muelles, los pins de sujeción y el disco completo de rotación</t>
  </si>
  <si>
    <t xml:space="preserve">€/u </t>
  </si>
  <si>
    <t>14049554934 - Junta de la retorta media luna</t>
  </si>
  <si>
    <t>14047634172 - Junta de la retorta</t>
  </si>
  <si>
    <t>14049546070 - Agitador</t>
  </si>
  <si>
    <t>14049548453 - kit válvula de líquidos</t>
  </si>
  <si>
    <t>14047640854 - Membranas bomba</t>
  </si>
  <si>
    <t>Mà d'obra</t>
  </si>
  <si>
    <t>1h presencial de tècnic especialista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</si>
  <si>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ombrejades en color groc. S'aplica un descompte lineal a tots els elements </t>
    </r>
  </si>
  <si>
    <t>Expedient CSE/AH02/1101478834/27/PO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</si>
</sst>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7.5"/>
      <color rgb="FF00000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horizontal="justify" wrapText="1"/>
    </xf>
    <xf numFmtId="0" fontId="4" fillId="0" borderId="0" xfId="0" applyFont="1"/>
    <xf numFmtId="0" fontId="4" fillId="2" borderId="0" xfId="0" applyFont="1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top"/>
    </xf>
    <xf numFmtId="0" fontId="3" fillId="3" borderId="1" xfId="0" applyFont="1" applyFill="1" applyBorder="1" applyAlignment="1">
      <alignment horizontal="left"/>
    </xf>
    <xf numFmtId="0" fontId="0" fillId="0" borderId="0" xfId="0" applyAlignment="1" applyProtection="1">
      <alignment vertical="top"/>
      <protection locked="0"/>
    </xf>
    <xf numFmtId="0" fontId="3" fillId="3" borderId="4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 wrapText="1"/>
    </xf>
    <xf numFmtId="0" fontId="9" fillId="4" borderId="4" xfId="0" applyFont="1" applyFill="1" applyBorder="1" applyAlignment="1">
      <alignment horizontal="left"/>
    </xf>
    <xf numFmtId="0" fontId="0" fillId="5" borderId="0" xfId="0" applyFill="1" applyAlignment="1">
      <alignment wrapText="1"/>
    </xf>
    <xf numFmtId="44" fontId="10" fillId="6" borderId="7" xfId="0" applyNumberFormat="1" applyFont="1" applyFill="1" applyBorder="1" applyAlignment="1">
      <alignment horizontal="left" vertical="center" wrapText="1"/>
    </xf>
    <xf numFmtId="0" fontId="2" fillId="6" borderId="0" xfId="0" applyFont="1" applyFill="1" applyAlignment="1">
      <alignment vertical="center"/>
    </xf>
    <xf numFmtId="164" fontId="0" fillId="6" borderId="8" xfId="0" applyNumberFormat="1" applyFill="1" applyBorder="1" applyAlignment="1">
      <alignment horizontal="right" wrapText="1"/>
    </xf>
    <xf numFmtId="0" fontId="12" fillId="0" borderId="10" xfId="0" applyFont="1" applyBorder="1"/>
    <xf numFmtId="0" fontId="13" fillId="0" borderId="11" xfId="1" applyNumberFormat="1" applyFont="1" applyFill="1" applyBorder="1" applyAlignment="1">
      <alignment horizontal="right" vertical="top" shrinkToFit="1"/>
    </xf>
    <xf numFmtId="2" fontId="2" fillId="3" borderId="10" xfId="2" applyNumberFormat="1" applyFont="1" applyFill="1" applyBorder="1" applyAlignment="1" applyProtection="1">
      <alignment vertical="center" wrapText="1"/>
    </xf>
    <xf numFmtId="0" fontId="0" fillId="0" borderId="10" xfId="0" applyBorder="1"/>
    <xf numFmtId="0" fontId="12" fillId="0" borderId="10" xfId="0" applyFont="1" applyBorder="1" applyAlignment="1">
      <alignment wrapText="1"/>
    </xf>
    <xf numFmtId="0" fontId="0" fillId="7" borderId="2" xfId="0" applyFill="1" applyBorder="1" applyAlignment="1" applyProtection="1">
      <alignment horizontal="center"/>
      <protection locked="0"/>
    </xf>
    <xf numFmtId="0" fontId="0" fillId="7" borderId="3" xfId="0" applyFill="1" applyBorder="1" applyAlignment="1" applyProtection="1">
      <alignment horizontal="center"/>
      <protection locked="0"/>
    </xf>
    <xf numFmtId="0" fontId="0" fillId="7" borderId="5" xfId="0" applyFill="1" applyBorder="1" applyAlignment="1" applyProtection="1">
      <alignment horizontal="center"/>
      <protection locked="0"/>
    </xf>
    <xf numFmtId="0" fontId="0" fillId="7" borderId="6" xfId="0" applyFill="1" applyBorder="1" applyAlignment="1" applyProtection="1">
      <alignment horizontal="center"/>
      <protection locked="0"/>
    </xf>
    <xf numFmtId="9" fontId="2" fillId="7" borderId="9" xfId="2" applyFont="1" applyFill="1" applyBorder="1" applyAlignment="1" applyProtection="1">
      <alignment vertical="center" wrapText="1"/>
      <protection locked="0"/>
    </xf>
    <xf numFmtId="0" fontId="7" fillId="7" borderId="0" xfId="0" applyFont="1" applyFill="1" applyAlignment="1">
      <alignment horizontal="left" wrapText="1"/>
    </xf>
  </cellXfs>
  <cellStyles count="3">
    <cellStyle name="Moneda" xfId="1" builtinId="4"/>
    <cellStyle name="Normal" xfId="0" builtinId="0"/>
    <cellStyle name="Percentat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1838325</xdr:colOff>
      <xdr:row>1</xdr:row>
      <xdr:rowOff>76200</xdr:rowOff>
    </xdr:to>
    <xdr:pic>
      <xdr:nvPicPr>
        <xdr:cNvPr id="3" name="Imatge 2">
          <a:extLst>
            <a:ext uri="{FF2B5EF4-FFF2-40B4-BE49-F238E27FC236}">
              <a16:creationId xmlns:a16="http://schemas.microsoft.com/office/drawing/2014/main" id="{5CB7E756-05D8-42C6-9C0B-B1919B16F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3832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view="pageBreakPreview" zoomScaleNormal="100" zoomScaleSheetLayoutView="100" workbookViewId="0">
      <selection activeCell="I20" sqref="I20"/>
    </sheetView>
  </sheetViews>
  <sheetFormatPr defaultColWidth="9.140625" defaultRowHeight="15" x14ac:dyDescent="0.25"/>
  <cols>
    <col min="1" max="1" width="65.7109375" customWidth="1"/>
    <col min="2" max="2" width="13" customWidth="1"/>
    <col min="3" max="3" width="12.85546875" customWidth="1"/>
    <col min="4" max="4" width="21.140625" customWidth="1"/>
  </cols>
  <sheetData>
    <row r="1" spans="1:5" ht="37.5" customHeight="1" x14ac:dyDescent="0.25">
      <c r="A1" s="1"/>
      <c r="B1" s="1"/>
    </row>
    <row r="2" spans="1:5" ht="27.75" customHeight="1" x14ac:dyDescent="0.3">
      <c r="A2" s="2" t="s">
        <v>0</v>
      </c>
      <c r="B2" s="1"/>
    </row>
    <row r="3" spans="1:5" ht="27.75" customHeight="1" x14ac:dyDescent="0.3">
      <c r="A3" s="3" t="s">
        <v>17</v>
      </c>
      <c r="B3" s="1"/>
    </row>
    <row r="4" spans="1:5" ht="27.75" customHeight="1" x14ac:dyDescent="0.3">
      <c r="A4" s="3"/>
      <c r="B4" s="1"/>
    </row>
    <row r="5" spans="1:5" ht="16.5" thickBot="1" x14ac:dyDescent="0.3">
      <c r="A5" s="4"/>
      <c r="B5" s="5"/>
      <c r="D5" s="6"/>
      <c r="E5" s="6"/>
    </row>
    <row r="6" spans="1:5" ht="15.75" x14ac:dyDescent="0.25">
      <c r="A6" s="7" t="s">
        <v>1</v>
      </c>
      <c r="B6" s="23"/>
      <c r="C6" s="23"/>
      <c r="D6" s="24"/>
      <c r="E6" s="8"/>
    </row>
    <row r="7" spans="1:5" ht="16.5" thickBot="1" x14ac:dyDescent="0.3">
      <c r="A7" s="9" t="s">
        <v>2</v>
      </c>
      <c r="B7" s="25"/>
      <c r="C7" s="25"/>
      <c r="D7" s="26"/>
      <c r="E7" s="8"/>
    </row>
    <row r="8" spans="1:5" ht="15.75" x14ac:dyDescent="0.25">
      <c r="A8" s="10"/>
      <c r="D8" s="11"/>
      <c r="E8" s="8"/>
    </row>
    <row r="9" spans="1:5" x14ac:dyDescent="0.25">
      <c r="A9" s="28" t="s">
        <v>16</v>
      </c>
      <c r="B9" s="28"/>
      <c r="C9" s="28"/>
      <c r="D9" s="28"/>
      <c r="E9" s="28"/>
    </row>
    <row r="10" spans="1:5" x14ac:dyDescent="0.25">
      <c r="A10" s="12"/>
      <c r="B10" s="12"/>
      <c r="C10" s="12"/>
      <c r="D10" s="12"/>
      <c r="E10" s="12"/>
    </row>
    <row r="11" spans="1:5" ht="21.75" thickBot="1" x14ac:dyDescent="0.4">
      <c r="A11" s="13" t="s">
        <v>3</v>
      </c>
      <c r="B11" s="13"/>
      <c r="C11" s="13"/>
      <c r="D11" s="13"/>
      <c r="E11" s="14"/>
    </row>
    <row r="12" spans="1:5" ht="15.75" thickBot="1" x14ac:dyDescent="0.3"/>
    <row r="13" spans="1:5" ht="16.5" thickBot="1" x14ac:dyDescent="0.3">
      <c r="D13" s="15" t="s">
        <v>4</v>
      </c>
    </row>
    <row r="14" spans="1:5" ht="19.5" thickTop="1" thickBot="1" x14ac:dyDescent="0.4">
      <c r="A14" s="16" t="s">
        <v>5</v>
      </c>
      <c r="B14" s="16"/>
      <c r="C14" s="17" t="s">
        <v>6</v>
      </c>
      <c r="D14" s="27"/>
    </row>
    <row r="15" spans="1:5" ht="43.5" x14ac:dyDescent="0.25">
      <c r="A15" s="22" t="s">
        <v>7</v>
      </c>
      <c r="B15" s="18" t="s">
        <v>8</v>
      </c>
      <c r="C15" s="19">
        <v>719.15</v>
      </c>
      <c r="D15" s="20">
        <f t="shared" ref="D15:D20" si="0">(1-$D$14)*C15</f>
        <v>719.15</v>
      </c>
    </row>
    <row r="16" spans="1:5" x14ac:dyDescent="0.25">
      <c r="A16" s="22" t="s">
        <v>9</v>
      </c>
      <c r="B16" s="18" t="s">
        <v>8</v>
      </c>
      <c r="C16" s="19">
        <v>342.7</v>
      </c>
      <c r="D16" s="20">
        <f t="shared" si="0"/>
        <v>342.7</v>
      </c>
    </row>
    <row r="17" spans="1:4" x14ac:dyDescent="0.25">
      <c r="A17" s="22" t="s">
        <v>10</v>
      </c>
      <c r="B17" s="18" t="s">
        <v>8</v>
      </c>
      <c r="C17" s="19">
        <v>671.75</v>
      </c>
      <c r="D17" s="20">
        <f t="shared" si="0"/>
        <v>671.75</v>
      </c>
    </row>
    <row r="18" spans="1:4" x14ac:dyDescent="0.25">
      <c r="A18" s="22" t="s">
        <v>11</v>
      </c>
      <c r="B18" s="18" t="s">
        <v>8</v>
      </c>
      <c r="C18" s="19">
        <v>260.95999999999998</v>
      </c>
      <c r="D18" s="20">
        <f t="shared" si="0"/>
        <v>260.95999999999998</v>
      </c>
    </row>
    <row r="19" spans="1:4" x14ac:dyDescent="0.25">
      <c r="A19" s="22" t="s">
        <v>12</v>
      </c>
      <c r="B19" s="18" t="s">
        <v>8</v>
      </c>
      <c r="C19" s="19">
        <v>766.87</v>
      </c>
      <c r="D19" s="20">
        <f t="shared" si="0"/>
        <v>766.87</v>
      </c>
    </row>
    <row r="20" spans="1:4" x14ac:dyDescent="0.25">
      <c r="A20" s="22" t="s">
        <v>13</v>
      </c>
      <c r="B20" s="18" t="s">
        <v>8</v>
      </c>
      <c r="C20" s="19">
        <v>554.41999999999996</v>
      </c>
      <c r="D20" s="20">
        <f t="shared" si="0"/>
        <v>554.41999999999996</v>
      </c>
    </row>
    <row r="22" spans="1:4" ht="15.75" thickBot="1" x14ac:dyDescent="0.3"/>
    <row r="23" spans="1:4" ht="16.5" thickBot="1" x14ac:dyDescent="0.3">
      <c r="D23" s="15" t="s">
        <v>4</v>
      </c>
    </row>
    <row r="24" spans="1:4" ht="19.5" thickTop="1" thickBot="1" x14ac:dyDescent="0.4">
      <c r="A24" s="16" t="s">
        <v>14</v>
      </c>
      <c r="B24" s="16"/>
      <c r="C24" s="17" t="s">
        <v>6</v>
      </c>
      <c r="D24" s="27"/>
    </row>
    <row r="25" spans="1:4" ht="15.75" thickTop="1" x14ac:dyDescent="0.25">
      <c r="A25" s="18" t="s">
        <v>15</v>
      </c>
      <c r="B25" s="18" t="s">
        <v>8</v>
      </c>
      <c r="C25" s="21">
        <v>300</v>
      </c>
      <c r="D25" s="20">
        <f>(1-$D$24)*C25</f>
        <v>300</v>
      </c>
    </row>
  </sheetData>
  <sheetProtection algorithmName="SHA-512" hashValue="NQd8e5wE3RbudpCS78SatMQ7SmB2ihNQEL8HXp7pJJ8SqOL7v+pZ9tL+DjOQnmnKYxpga0K0eXhelab14Tt2Ug==" saltValue="apYKSk+jC2UEzNHPvbrf8Q==" spinCount="100000" sheet="1" objects="1" scenarios="1"/>
  <mergeCells count="3">
    <mergeCell ref="A9:E9"/>
    <mergeCell ref="B6:D6"/>
    <mergeCell ref="B7:D7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Codimaterial xmlns="6a9906d8-7354-4b2d-a694-b1e5ee9da8e0" xsi:nil="true"/>
    <N_x002e_COMANDA xmlns="6a9906d8-7354-4b2d-a694-b1e5ee9da8e0" xsi:nil="true"/>
    <CAPITOLECON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8" ma:contentTypeDescription="Crea un document nou" ma:contentTypeScope="" ma:versionID="f150d36d9af0801a437f284a77f7fd7e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a3fa235786400bcb807dfe8597dfc0c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  <xsd:element ref="ns2:CAPITOLEC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  <xsd:element name="CAPITOLECON" ma:index="32" nillable="true" ma:displayName="CAPITOL ECON" ma:description="Capitol economic" ma:format="Dropdown" ma:internalName="CAPITOLECON">
      <xsd:simpleType>
        <xsd:restriction base="dms:Choice">
          <xsd:enumeration value="Inversions"/>
          <xsd:enumeration value="Fons seguretat"/>
          <xsd:enumeration value="Finalistes"/>
          <xsd:enumeration value="Monogràfics"/>
          <xsd:enumeration value="Assignació pendent"/>
          <xsd:enumeration value="CAPII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1A2340-321A-42C2-A358-FFC8B570BF62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2.xml><?xml version="1.0" encoding="utf-8"?>
<ds:datastoreItem xmlns:ds="http://schemas.openxmlformats.org/officeDocument/2006/customXml" ds:itemID="{BE8D69D2-7A16-476B-9E20-4818A2A679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F906E0-5C4F-4B9B-BDBB-ED0B1F393C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Base preus lot 3</vt:lpstr>
      <vt:lpstr>'Base preus lot 3'!Àrea_d'impressió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Bosch Coll, Nuria</cp:lastModifiedBy>
  <cp:revision/>
  <dcterms:created xsi:type="dcterms:W3CDTF">2026-06-08T09:26:38Z</dcterms:created>
  <dcterms:modified xsi:type="dcterms:W3CDTF">2026-07-21T10:28:52Z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